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Показания" sheetId="1" r:id="rId1"/>
    <sheet name="Часовые" sheetId="2" r:id="rId2"/>
  </sheets>
  <definedNames>
    <definedName name="active_page">Показания!$J$1</definedName>
    <definedName name="allow_energy">Показания!$J$5</definedName>
    <definedName name="calc_with">Показания!$J$4</definedName>
    <definedName name="energy">Показания!$H$4</definedName>
    <definedName name="group">Показания!$A$5</definedName>
    <definedName name="interval">Показания!$J$3</definedName>
    <definedName name="is_group">Показания!$J$6</definedName>
    <definedName name="isOV">Показания!$A$3</definedName>
    <definedName name="name">Показания!#REF!</definedName>
    <definedName name="period">Показания!$H$5</definedName>
    <definedName name="report_name">Показания!$J$2</definedName>
    <definedName name="start">Показания!$A$9</definedName>
    <definedName name="summary">Показания!$J$7</definedName>
  </definedNames>
  <calcPr calcId="145621"/>
</workbook>
</file>

<file path=xl/calcChain.xml><?xml version="1.0" encoding="utf-8"?>
<calcChain xmlns="http://schemas.openxmlformats.org/spreadsheetml/2006/main">
  <c r="G22" i="1" l="1"/>
  <c r="F22" i="1"/>
  <c r="E22" i="1"/>
</calcChain>
</file>

<file path=xl/sharedStrings.xml><?xml version="1.0" encoding="utf-8"?>
<sst xmlns="http://schemas.openxmlformats.org/spreadsheetml/2006/main" count="145" uniqueCount="56">
  <si>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</si>
  <si>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</si>
  <si>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</si>
  <si>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</si>
  <si>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</si>
  <si>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</si>
  <si>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</si>
  <si>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</si>
  <si>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</si>
  <si>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</si>
  <si>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</si>
  <si>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</si>
  <si>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21.06.2023</t>
  </si>
  <si>
    <t>РП 10 кВ Шонга</t>
  </si>
  <si>
    <t xml:space="preserve"> 0,4 Шонга ТСН 1 ао RS</t>
  </si>
  <si>
    <t xml:space="preserve"> 10 Шонга-Барболино ао RS</t>
  </si>
  <si>
    <t xml:space="preserve"> 10 Шонга-Барболино ап RS</t>
  </si>
  <si>
    <t xml:space="preserve"> 10 Шонга-Воронино ао RS</t>
  </si>
  <si>
    <t xml:space="preserve"> 10 Шонга-Воронино ап RS</t>
  </si>
  <si>
    <t xml:space="preserve"> 10 Шонга-Дружба ао RS</t>
  </si>
  <si>
    <t xml:space="preserve"> 10 Шонга-Дружба ап RS</t>
  </si>
  <si>
    <t xml:space="preserve"> 10 Шонга-Котельниково ао RS</t>
  </si>
  <si>
    <t xml:space="preserve"> 10 Шонга-Маслово ао RS</t>
  </si>
  <si>
    <t xml:space="preserve"> 10 Шонга-Маслово ап RS</t>
  </si>
  <si>
    <t xml:space="preserve"> 10 Шонга-Ташериха ао RS</t>
  </si>
  <si>
    <t xml:space="preserve"> 10 Шонга-Шилово ао RS</t>
  </si>
  <si>
    <t xml:space="preserve"> 10 Шонга-Шилово ап RS</t>
  </si>
  <si>
    <t>реактивная энергия</t>
  </si>
  <si>
    <t>кВарч</t>
  </si>
  <si>
    <t>Электроэнергия по фидерам по часовым интервалам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</si>
  <si>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</si>
  <si>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</si>
  <si>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</si>
  <si>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</si>
  <si>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</si>
  <si>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</si>
  <si>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</si>
  <si>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</si>
  <si>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</si>
  <si>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</si>
  <si>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</si>
  <si>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</si>
  <si>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</si>
  <si>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</si>
  <si>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</si>
  <si>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</si>
  <si>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</si>
  <si>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</si>
  <si>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</si>
  <si>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</si>
  <si>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</si>
  <si>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</si>
  <si>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</si>
  <si>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</si>
  <si>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 xml:space="preserve">Сумма 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</si>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</sst>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5" formatCode="dd/mm"/>
    <numFmt numFmtId="177" formatCode="#,##0.00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77" fontId="6" fillId="0" borderId="0" xfId="0" applyNumberFormat="1" applyFont="1" applyAlignment="1">
      <alignment horizontal="right" vertical="top" wrapText="1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75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77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77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8" fillId="0" borderId="0" xfId="0" applyNumberFormat="1" applyFont="1" applyAlignment="1">
      <alignment vertical="top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77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7"/>
  <sheetViews>
    <sheetView tabSelected="1" zoomScaleNormal="100" zoomScaleSheetLayoutView="100" workbookViewId="0">
      <selection activeCell="A30" sqref="A30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10</v>
      </c>
      <c r="F7" s="20" t="s">
        <v>9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8</v>
      </c>
      <c r="F8" s="21" t="s">
        <v>8</v>
      </c>
      <c r="G8" s="21" t="s">
        <v>8</v>
      </c>
      <c r="H8" s="30"/>
    </row>
    <row r="9" spans="1:10" x14ac:dyDescent="0.25">
      <c r="A9" s="31" t="s">
        <v>14</v>
      </c>
      <c r="B9" s="32">
        <v>95340.218999999997</v>
      </c>
      <c r="C9" s="32">
        <v>95340.659</v>
      </c>
      <c r="D9" s="33">
        <v>1</v>
      </c>
      <c r="E9" s="34">
        <v>0.44</v>
      </c>
      <c r="F9" s="35">
        <v>0.44</v>
      </c>
      <c r="G9" s="35">
        <v>0</v>
      </c>
      <c r="H9" s="36">
        <v>0</v>
      </c>
    </row>
    <row r="10" spans="1:10" x14ac:dyDescent="0.25">
      <c r="A10" s="37" t="s">
        <v>15</v>
      </c>
      <c r="B10" s="38">
        <v>1.413</v>
      </c>
      <c r="C10" s="38">
        <v>1.413</v>
      </c>
      <c r="D10" s="39">
        <v>1500</v>
      </c>
      <c r="E10" s="40">
        <v>0</v>
      </c>
      <c r="F10" s="41">
        <v>0</v>
      </c>
      <c r="G10" s="41">
        <v>0</v>
      </c>
      <c r="H10" s="42"/>
    </row>
    <row r="11" spans="1:10" x14ac:dyDescent="0.25">
      <c r="A11" s="37" t="s">
        <v>16</v>
      </c>
      <c r="B11" s="38">
        <v>10.291499999999999</v>
      </c>
      <c r="C11" s="38">
        <v>10.291499999999999</v>
      </c>
      <c r="D11" s="39">
        <v>1500</v>
      </c>
      <c r="E11" s="40">
        <v>0</v>
      </c>
      <c r="F11" s="41">
        <v>0</v>
      </c>
      <c r="G11" s="41">
        <v>0</v>
      </c>
      <c r="H11" s="42"/>
    </row>
    <row r="12" spans="1:10" x14ac:dyDescent="0.25">
      <c r="A12" s="37" t="s">
        <v>17</v>
      </c>
      <c r="B12" s="38">
        <v>1190.7865999999999</v>
      </c>
      <c r="C12" s="38">
        <v>1191.2923000000001</v>
      </c>
      <c r="D12" s="39">
        <v>1500</v>
      </c>
      <c r="E12" s="40">
        <v>758.55</v>
      </c>
      <c r="F12" s="41">
        <v>758.55</v>
      </c>
      <c r="G12" s="41">
        <v>0</v>
      </c>
      <c r="H12" s="42">
        <v>0</v>
      </c>
    </row>
    <row r="13" spans="1:10" x14ac:dyDescent="0.25">
      <c r="A13" s="37" t="s">
        <v>18</v>
      </c>
      <c r="B13" s="38">
        <v>7.5499999999999998E-2</v>
      </c>
      <c r="C13" s="38">
        <v>7.5499999999999998E-2</v>
      </c>
      <c r="D13" s="39">
        <v>1500</v>
      </c>
      <c r="E13" s="40">
        <v>0</v>
      </c>
      <c r="F13" s="41">
        <v>0</v>
      </c>
      <c r="G13" s="41">
        <v>0</v>
      </c>
      <c r="H13" s="42"/>
    </row>
    <row r="14" spans="1:10" x14ac:dyDescent="0.25">
      <c r="A14" s="37" t="s">
        <v>19</v>
      </c>
      <c r="B14" s="38">
        <v>1746.1851999999999</v>
      </c>
      <c r="C14" s="38">
        <v>1747.1264000000001</v>
      </c>
      <c r="D14" s="39">
        <v>1500</v>
      </c>
      <c r="E14" s="40">
        <v>1411.8</v>
      </c>
      <c r="F14" s="41">
        <v>1411.8</v>
      </c>
      <c r="G14" s="41">
        <v>0</v>
      </c>
      <c r="H14" s="42">
        <v>0</v>
      </c>
    </row>
    <row r="15" spans="1:10" x14ac:dyDescent="0.25">
      <c r="A15" s="37" t="s">
        <v>20</v>
      </c>
      <c r="B15" s="38">
        <v>9.1300000000000006E-2</v>
      </c>
      <c r="C15" s="38">
        <v>9.1300000000000006E-2</v>
      </c>
      <c r="D15" s="39">
        <v>1500</v>
      </c>
      <c r="E15" s="40">
        <v>0</v>
      </c>
      <c r="F15" s="41">
        <v>0</v>
      </c>
      <c r="G15" s="41">
        <v>0</v>
      </c>
      <c r="H15" s="42"/>
    </row>
    <row r="16" spans="1:10" x14ac:dyDescent="0.25">
      <c r="A16" s="37" t="s">
        <v>21</v>
      </c>
      <c r="B16" s="38">
        <v>2265.6676000000002</v>
      </c>
      <c r="C16" s="38">
        <v>2268.2921999999999</v>
      </c>
      <c r="D16" s="39">
        <v>1500</v>
      </c>
      <c r="E16" s="40">
        <v>3936.9</v>
      </c>
      <c r="F16" s="41">
        <v>3936.9</v>
      </c>
      <c r="G16" s="41">
        <v>0</v>
      </c>
      <c r="H16" s="42">
        <v>0</v>
      </c>
    </row>
    <row r="17" spans="1:8" x14ac:dyDescent="0.25">
      <c r="A17" s="37" t="s">
        <v>22</v>
      </c>
      <c r="B17" s="38">
        <v>7.3705999999999996</v>
      </c>
      <c r="C17" s="38">
        <v>7.3705999999999996</v>
      </c>
      <c r="D17" s="39">
        <v>3000</v>
      </c>
      <c r="E17" s="40">
        <v>0</v>
      </c>
      <c r="F17" s="41">
        <v>0</v>
      </c>
      <c r="G17" s="41">
        <v>0</v>
      </c>
      <c r="H17" s="42"/>
    </row>
    <row r="18" spans="1:8" x14ac:dyDescent="0.25">
      <c r="A18" s="37" t="s">
        <v>23</v>
      </c>
      <c r="B18" s="38">
        <v>3481.4962</v>
      </c>
      <c r="C18" s="38">
        <v>3483.9719</v>
      </c>
      <c r="D18" s="39">
        <v>3000</v>
      </c>
      <c r="E18" s="40">
        <v>7427.1</v>
      </c>
      <c r="F18" s="41">
        <v>7427.1</v>
      </c>
      <c r="G18" s="41">
        <v>0</v>
      </c>
      <c r="H18" s="42">
        <v>0</v>
      </c>
    </row>
    <row r="19" spans="1:8" x14ac:dyDescent="0.25">
      <c r="A19" s="37" t="s">
        <v>24</v>
      </c>
      <c r="B19" s="38">
        <v>6.0533999999999999</v>
      </c>
      <c r="C19" s="38">
        <v>6.0545999999999998</v>
      </c>
      <c r="D19" s="39">
        <v>3000</v>
      </c>
      <c r="E19" s="40">
        <v>3.6</v>
      </c>
      <c r="F19" s="41">
        <v>3.6</v>
      </c>
      <c r="G19" s="41">
        <v>0</v>
      </c>
      <c r="H19" s="42">
        <v>0</v>
      </c>
    </row>
    <row r="20" spans="1:8" x14ac:dyDescent="0.25">
      <c r="A20" s="37" t="s">
        <v>25</v>
      </c>
      <c r="B20" s="38">
        <v>1746.2266999999999</v>
      </c>
      <c r="C20" s="38">
        <v>1747.1077</v>
      </c>
      <c r="D20" s="39">
        <v>1500</v>
      </c>
      <c r="E20" s="40">
        <v>1321.5</v>
      </c>
      <c r="F20" s="41">
        <v>1321.5</v>
      </c>
      <c r="G20" s="41">
        <v>0</v>
      </c>
      <c r="H20" s="42">
        <v>0</v>
      </c>
    </row>
    <row r="21" spans="1:8" ht="16.5" thickBot="1" x14ac:dyDescent="0.3">
      <c r="A21" s="43" t="s">
        <v>26</v>
      </c>
      <c r="B21" s="44">
        <v>9.2999999999999999E-2</v>
      </c>
      <c r="C21" s="44">
        <v>9.2999999999999999E-2</v>
      </c>
      <c r="D21" s="45">
        <v>1500</v>
      </c>
      <c r="E21" s="46">
        <v>0</v>
      </c>
      <c r="F21" s="47">
        <v>0</v>
      </c>
      <c r="G21" s="47">
        <v>0</v>
      </c>
      <c r="H21" s="48"/>
    </row>
    <row r="22" spans="1:8" x14ac:dyDescent="0.25">
      <c r="E22" s="49">
        <f>SUM(E9:E21)</f>
        <v>14859.890000000001</v>
      </c>
      <c r="F22" s="50">
        <f>SUM(F9:F21)</f>
        <v>14859.890000000001</v>
      </c>
      <c r="G22" s="50">
        <f>SUM(G9:G21)</f>
        <v>0</v>
      </c>
    </row>
    <row r="26" spans="1:8" ht="12.75" x14ac:dyDescent="0.2">
      <c r="A26" s="51"/>
      <c r="B26" s="51"/>
      <c r="C26" s="51"/>
      <c r="D26" s="51"/>
      <c r="E26" s="51"/>
      <c r="F26" s="51"/>
      <c r="G26" s="51"/>
      <c r="H26" s="51"/>
    </row>
    <row r="27" spans="1:8" ht="25.5" x14ac:dyDescent="0.2">
      <c r="A27" s="22" t="s">
        <v>1</v>
      </c>
      <c r="B27" s="22"/>
      <c r="C27" s="22"/>
      <c r="D27" s="22"/>
      <c r="E27" s="22"/>
      <c r="F27" s="22"/>
      <c r="G27" s="22"/>
      <c r="H27" s="22"/>
    </row>
    <row r="28" spans="1:8" ht="18.75" x14ac:dyDescent="0.2">
      <c r="A28" s="53"/>
      <c r="B28" s="58"/>
      <c r="C28" s="58"/>
      <c r="D28" s="57"/>
      <c r="E28" s="60"/>
      <c r="F28" s="54"/>
      <c r="G28" s="54"/>
      <c r="H28" s="51"/>
    </row>
    <row r="29" spans="1:8" x14ac:dyDescent="0.2">
      <c r="A29" s="51"/>
      <c r="B29" s="59"/>
      <c r="C29" s="59"/>
      <c r="D29" s="51"/>
      <c r="E29" s="61"/>
      <c r="F29" s="51"/>
      <c r="G29" s="51"/>
      <c r="H29" s="55" t="s">
        <v>27</v>
      </c>
    </row>
    <row r="30" spans="1:8" ht="18.75" x14ac:dyDescent="0.2">
      <c r="A30" s="52" t="s">
        <v>13</v>
      </c>
      <c r="B30" s="59"/>
      <c r="C30" s="59"/>
      <c r="D30" s="51"/>
      <c r="E30" s="61"/>
      <c r="F30" s="51"/>
      <c r="G30" s="51"/>
      <c r="H30" s="56" t="s">
        <v>12</v>
      </c>
    </row>
    <row r="31" spans="1:8" ht="13.5" thickBot="1" x14ac:dyDescent="0.25">
      <c r="A31" s="51"/>
      <c r="B31" s="51"/>
      <c r="C31" s="51"/>
      <c r="D31" s="51"/>
      <c r="E31" s="51"/>
      <c r="F31" s="51"/>
      <c r="G31" s="51"/>
      <c r="H31" s="51"/>
    </row>
    <row r="32" spans="1:8" ht="63" x14ac:dyDescent="0.2">
      <c r="A32" s="23" t="s">
        <v>0</v>
      </c>
      <c r="B32" s="25" t="s">
        <v>2</v>
      </c>
      <c r="C32" s="25" t="s">
        <v>3</v>
      </c>
      <c r="D32" s="27" t="s">
        <v>6</v>
      </c>
      <c r="E32" s="62" t="s">
        <v>10</v>
      </c>
      <c r="F32" s="62" t="s">
        <v>9</v>
      </c>
      <c r="G32" s="62" t="s">
        <v>7</v>
      </c>
      <c r="H32" s="29" t="s">
        <v>4</v>
      </c>
    </row>
    <row r="33" spans="1:8" ht="16.5" thickBot="1" x14ac:dyDescent="0.25">
      <c r="A33" s="24"/>
      <c r="B33" s="26"/>
      <c r="C33" s="26"/>
      <c r="D33" s="28"/>
      <c r="E33" s="63" t="s">
        <v>28</v>
      </c>
      <c r="F33" s="63" t="s">
        <v>28</v>
      </c>
      <c r="G33" s="63" t="s">
        <v>28</v>
      </c>
      <c r="H33" s="30"/>
    </row>
    <row r="34" spans="1:8" x14ac:dyDescent="0.25">
      <c r="A34" s="64" t="s">
        <v>14</v>
      </c>
      <c r="B34" s="65"/>
      <c r="C34" s="65"/>
      <c r="D34" s="66">
        <v>1</v>
      </c>
      <c r="E34" s="67"/>
      <c r="F34" s="68"/>
      <c r="G34" s="68"/>
      <c r="H34" s="69"/>
    </row>
    <row r="35" spans="1:8" x14ac:dyDescent="0.25">
      <c r="A35" s="70" t="s">
        <v>15</v>
      </c>
      <c r="B35" s="71">
        <v>1.0230999999999999</v>
      </c>
      <c r="C35" s="71">
        <v>1.0230999999999999</v>
      </c>
      <c r="D35" s="72">
        <v>1500</v>
      </c>
      <c r="E35" s="73">
        <v>0</v>
      </c>
      <c r="F35" s="74">
        <v>0</v>
      </c>
      <c r="G35" s="74">
        <v>0</v>
      </c>
      <c r="H35" s="75"/>
    </row>
    <row r="36" spans="1:8" x14ac:dyDescent="0.25">
      <c r="A36" s="70" t="s">
        <v>16</v>
      </c>
      <c r="B36" s="71">
        <v>6.2572999999999999</v>
      </c>
      <c r="C36" s="71">
        <v>6.2572999999999999</v>
      </c>
      <c r="D36" s="72">
        <v>1500</v>
      </c>
      <c r="E36" s="73">
        <v>0</v>
      </c>
      <c r="F36" s="74">
        <v>0</v>
      </c>
      <c r="G36" s="74">
        <v>0</v>
      </c>
      <c r="H36" s="75"/>
    </row>
    <row r="37" spans="1:8" x14ac:dyDescent="0.25">
      <c r="A37" s="70" t="s">
        <v>17</v>
      </c>
      <c r="B37" s="71">
        <v>828.14760000000001</v>
      </c>
      <c r="C37" s="71">
        <v>828.52020000000005</v>
      </c>
      <c r="D37" s="72">
        <v>1500</v>
      </c>
      <c r="E37" s="73">
        <v>558.9</v>
      </c>
      <c r="F37" s="74">
        <v>558.9</v>
      </c>
      <c r="G37" s="74">
        <v>0</v>
      </c>
      <c r="H37" s="75">
        <v>0</v>
      </c>
    </row>
    <row r="38" spans="1:8" x14ac:dyDescent="0.25">
      <c r="A38" s="70" t="s">
        <v>18</v>
      </c>
      <c r="B38" s="71">
        <v>0.19350000000000001</v>
      </c>
      <c r="C38" s="71">
        <v>0.19350000000000001</v>
      </c>
      <c r="D38" s="72">
        <v>1500</v>
      </c>
      <c r="E38" s="73">
        <v>0</v>
      </c>
      <c r="F38" s="74">
        <v>0</v>
      </c>
      <c r="G38" s="74">
        <v>0</v>
      </c>
      <c r="H38" s="75"/>
    </row>
    <row r="39" spans="1:8" x14ac:dyDescent="0.25">
      <c r="A39" s="70" t="s">
        <v>19</v>
      </c>
      <c r="B39" s="71">
        <v>867.61279999999999</v>
      </c>
      <c r="C39" s="71">
        <v>868.0711</v>
      </c>
      <c r="D39" s="72">
        <v>1500</v>
      </c>
      <c r="E39" s="73">
        <v>687.45</v>
      </c>
      <c r="F39" s="74">
        <v>687.45</v>
      </c>
      <c r="G39" s="74">
        <v>0</v>
      </c>
      <c r="H39" s="75">
        <v>0</v>
      </c>
    </row>
    <row r="40" spans="1:8" x14ac:dyDescent="0.25">
      <c r="A40" s="70" t="s">
        <v>20</v>
      </c>
      <c r="B40" s="71">
        <v>0.23419999999999999</v>
      </c>
      <c r="C40" s="71">
        <v>0.23419999999999999</v>
      </c>
      <c r="D40" s="72">
        <v>1500</v>
      </c>
      <c r="E40" s="73">
        <v>0</v>
      </c>
      <c r="F40" s="74">
        <v>0</v>
      </c>
      <c r="G40" s="74">
        <v>0</v>
      </c>
      <c r="H40" s="75"/>
    </row>
    <row r="41" spans="1:8" x14ac:dyDescent="0.25">
      <c r="A41" s="70" t="s">
        <v>21</v>
      </c>
      <c r="B41" s="71">
        <v>2770.6421999999998</v>
      </c>
      <c r="C41" s="71">
        <v>2773.7287999999999</v>
      </c>
      <c r="D41" s="72">
        <v>1500</v>
      </c>
      <c r="E41" s="73">
        <v>4629.8999999999996</v>
      </c>
      <c r="F41" s="74">
        <v>4629.8999999999996</v>
      </c>
      <c r="G41" s="74">
        <v>0</v>
      </c>
      <c r="H41" s="75">
        <v>0</v>
      </c>
    </row>
    <row r="42" spans="1:8" x14ac:dyDescent="0.25">
      <c r="A42" s="70" t="s">
        <v>22</v>
      </c>
      <c r="B42" s="71">
        <v>0.3402</v>
      </c>
      <c r="C42" s="71">
        <v>0.3402</v>
      </c>
      <c r="D42" s="72">
        <v>3000</v>
      </c>
      <c r="E42" s="73">
        <v>0</v>
      </c>
      <c r="F42" s="74">
        <v>0</v>
      </c>
      <c r="G42" s="74">
        <v>0</v>
      </c>
      <c r="H42" s="75"/>
    </row>
    <row r="43" spans="1:8" x14ac:dyDescent="0.25">
      <c r="A43" s="70" t="s">
        <v>23</v>
      </c>
      <c r="B43" s="71">
        <v>2971.9337999999998</v>
      </c>
      <c r="C43" s="71">
        <v>2974.2408999999998</v>
      </c>
      <c r="D43" s="72">
        <v>3000</v>
      </c>
      <c r="E43" s="73">
        <v>6921.3</v>
      </c>
      <c r="F43" s="74">
        <v>6921.3</v>
      </c>
      <c r="G43" s="74">
        <v>0</v>
      </c>
      <c r="H43" s="75">
        <v>0</v>
      </c>
    </row>
    <row r="44" spans="1:8" x14ac:dyDescent="0.25">
      <c r="A44" s="70" t="s">
        <v>24</v>
      </c>
      <c r="B44" s="71">
        <v>5.7869999999999999</v>
      </c>
      <c r="C44" s="71">
        <v>5.7916999999999996</v>
      </c>
      <c r="D44" s="72">
        <v>3000</v>
      </c>
      <c r="E44" s="73">
        <v>14.1</v>
      </c>
      <c r="F44" s="74">
        <v>14.1</v>
      </c>
      <c r="G44" s="74">
        <v>0</v>
      </c>
      <c r="H44" s="75">
        <v>0</v>
      </c>
    </row>
    <row r="45" spans="1:8" x14ac:dyDescent="0.25">
      <c r="A45" s="70" t="s">
        <v>25</v>
      </c>
      <c r="B45" s="71">
        <v>1510.5974000000001</v>
      </c>
      <c r="C45" s="71">
        <v>1511.3787</v>
      </c>
      <c r="D45" s="72">
        <v>1500</v>
      </c>
      <c r="E45" s="73">
        <v>1171.95</v>
      </c>
      <c r="F45" s="74">
        <v>1171.95</v>
      </c>
      <c r="G45" s="74">
        <v>0</v>
      </c>
      <c r="H45" s="75">
        <v>0</v>
      </c>
    </row>
    <row r="46" spans="1:8" ht="16.5" thickBot="1" x14ac:dyDescent="0.3">
      <c r="A46" s="76" t="s">
        <v>26</v>
      </c>
      <c r="B46" s="77">
        <v>0.25640000000000002</v>
      </c>
      <c r="C46" s="77">
        <v>0.25640000000000002</v>
      </c>
      <c r="D46" s="78">
        <v>1500</v>
      </c>
      <c r="E46" s="79">
        <v>0</v>
      </c>
      <c r="F46" s="80">
        <v>0</v>
      </c>
      <c r="G46" s="80">
        <v>0</v>
      </c>
      <c r="H46" s="81"/>
    </row>
    <row r="47" spans="1:8" x14ac:dyDescent="0.2">
      <c r="A47" s="51"/>
      <c r="B47" s="51"/>
      <c r="C47" s="51"/>
      <c r="D47" s="51"/>
      <c r="E47" s="82">
        <v>13983.6</v>
      </c>
      <c r="F47" s="83">
        <v>13983.6</v>
      </c>
      <c r="G47" s="83">
        <v>0</v>
      </c>
      <c r="H47" s="51"/>
    </row>
  </sheetData>
  <mergeCells count="12">
    <mergeCell ref="A27:H27"/>
    <mergeCell ref="A32:A33"/>
    <mergeCell ref="B32:B33"/>
    <mergeCell ref="C32:C33"/>
    <mergeCell ref="D32:D33"/>
    <mergeCell ref="H32:H33"/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47"/>
  <sheetViews>
    <sheetView workbookViewId="0">
      <selection activeCell="A27" sqref="A27:Z47"/>
    </sheetView>
  </sheetViews>
  <sheetFormatPr defaultRowHeight="12.75" x14ac:dyDescent="0.2"/>
  <cols>
    <col min="1" max="1" width="26.28515625" customWidth="1"/>
  </cols>
  <sheetData>
    <row r="2" spans="1:26" ht="25.5" x14ac:dyDescent="0.2">
      <c r="A2" s="84"/>
      <c r="B2" s="89"/>
      <c r="C2" s="84"/>
      <c r="D2" s="96" t="s">
        <v>29</v>
      </c>
      <c r="E2" s="89"/>
      <c r="F2" s="89"/>
      <c r="G2" s="89"/>
      <c r="H2" s="89"/>
      <c r="I2" s="89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</row>
    <row r="3" spans="1:26" ht="18.75" x14ac:dyDescent="0.2">
      <c r="A3" s="84"/>
      <c r="B3" s="88"/>
      <c r="C3" s="84"/>
      <c r="D3" s="90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</row>
    <row r="4" spans="1:26" ht="15.75" x14ac:dyDescent="0.2">
      <c r="A4" s="84"/>
      <c r="B4" s="88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6" t="s">
        <v>11</v>
      </c>
    </row>
    <row r="5" spans="1:26" ht="18.75" x14ac:dyDescent="0.2">
      <c r="A5" s="95" t="s">
        <v>13</v>
      </c>
      <c r="B5" s="88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5" t="s">
        <v>12</v>
      </c>
    </row>
    <row r="6" spans="1:26" ht="13.5" thickBot="1" x14ac:dyDescent="0.25">
      <c r="A6" s="84"/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</row>
    <row r="7" spans="1:26" ht="16.5" thickBot="1" x14ac:dyDescent="0.25">
      <c r="A7" s="94" t="s">
        <v>0</v>
      </c>
      <c r="B7" s="97" t="s">
        <v>30</v>
      </c>
      <c r="C7" s="97" t="s">
        <v>31</v>
      </c>
      <c r="D7" s="97" t="s">
        <v>32</v>
      </c>
      <c r="E7" s="97" t="s">
        <v>33</v>
      </c>
      <c r="F7" s="97" t="s">
        <v>34</v>
      </c>
      <c r="G7" s="97" t="s">
        <v>35</v>
      </c>
      <c r="H7" s="97" t="s">
        <v>36</v>
      </c>
      <c r="I7" s="97" t="s">
        <v>37</v>
      </c>
      <c r="J7" s="97" t="s">
        <v>38</v>
      </c>
      <c r="K7" s="97" t="s">
        <v>39</v>
      </c>
      <c r="L7" s="97" t="s">
        <v>40</v>
      </c>
      <c r="M7" s="97" t="s">
        <v>41</v>
      </c>
      <c r="N7" s="97" t="s">
        <v>42</v>
      </c>
      <c r="O7" s="97" t="s">
        <v>43</v>
      </c>
      <c r="P7" s="97" t="s">
        <v>44</v>
      </c>
      <c r="Q7" s="97" t="s">
        <v>45</v>
      </c>
      <c r="R7" s="97" t="s">
        <v>46</v>
      </c>
      <c r="S7" s="97" t="s">
        <v>47</v>
      </c>
      <c r="T7" s="97" t="s">
        <v>48</v>
      </c>
      <c r="U7" s="97" t="s">
        <v>49</v>
      </c>
      <c r="V7" s="97" t="s">
        <v>50</v>
      </c>
      <c r="W7" s="97" t="s">
        <v>51</v>
      </c>
      <c r="X7" s="97" t="s">
        <v>52</v>
      </c>
      <c r="Y7" s="100" t="s">
        <v>53</v>
      </c>
      <c r="Z7" s="98" t="s">
        <v>54</v>
      </c>
    </row>
    <row r="8" spans="1:26" x14ac:dyDescent="0.2">
      <c r="A8" s="87" t="s">
        <v>14</v>
      </c>
      <c r="B8" s="91">
        <v>1.9E-2</v>
      </c>
      <c r="C8" s="92">
        <v>1.8000000000000002E-2</v>
      </c>
      <c r="D8" s="92">
        <v>1.8000000000000002E-2</v>
      </c>
      <c r="E8" s="92">
        <v>1.9E-2</v>
      </c>
      <c r="F8" s="92">
        <v>1.8000000000000002E-2</v>
      </c>
      <c r="G8" s="92">
        <v>1.9E-2</v>
      </c>
      <c r="H8" s="92">
        <v>1.8000000000000002E-2</v>
      </c>
      <c r="I8" s="92">
        <v>1.9E-2</v>
      </c>
      <c r="J8" s="92">
        <v>1.8000000000000002E-2</v>
      </c>
      <c r="K8" s="93">
        <v>1.8000000000000002E-2</v>
      </c>
      <c r="L8" s="93">
        <v>1.8000000000000002E-2</v>
      </c>
      <c r="M8" s="93">
        <v>1.8000000000000002E-2</v>
      </c>
      <c r="N8" s="93">
        <v>1.9E-2</v>
      </c>
      <c r="O8" s="93">
        <v>1.8000000000000002E-2</v>
      </c>
      <c r="P8" s="93">
        <v>1.8000000000000002E-2</v>
      </c>
      <c r="Q8" s="93">
        <v>1.8000000000000002E-2</v>
      </c>
      <c r="R8" s="93">
        <v>1.9E-2</v>
      </c>
      <c r="S8" s="93">
        <v>1.8000000000000002E-2</v>
      </c>
      <c r="T8" s="93">
        <v>1.8000000000000002E-2</v>
      </c>
      <c r="U8" s="93">
        <v>1.9E-2</v>
      </c>
      <c r="V8" s="93">
        <v>1.8000000000000002E-2</v>
      </c>
      <c r="W8" s="93">
        <v>1.8000000000000002E-2</v>
      </c>
      <c r="X8" s="93">
        <v>1.9E-2</v>
      </c>
      <c r="Y8" s="101">
        <v>1.8000000000000002E-2</v>
      </c>
      <c r="Z8" s="99">
        <v>0.44000000000000017</v>
      </c>
    </row>
    <row r="9" spans="1:26" x14ac:dyDescent="0.2">
      <c r="A9" s="87" t="s">
        <v>15</v>
      </c>
      <c r="B9" s="91">
        <v>0</v>
      </c>
      <c r="C9" s="92">
        <v>0</v>
      </c>
      <c r="D9" s="92">
        <v>0</v>
      </c>
      <c r="E9" s="92">
        <v>0</v>
      </c>
      <c r="F9" s="92">
        <v>0</v>
      </c>
      <c r="G9" s="92">
        <v>0</v>
      </c>
      <c r="H9" s="92">
        <v>0</v>
      </c>
      <c r="I9" s="92">
        <v>0</v>
      </c>
      <c r="J9" s="92">
        <v>0</v>
      </c>
      <c r="K9" s="93">
        <v>0</v>
      </c>
      <c r="L9" s="93">
        <v>0</v>
      </c>
      <c r="M9" s="93">
        <v>0</v>
      </c>
      <c r="N9" s="93">
        <v>0</v>
      </c>
      <c r="O9" s="93">
        <v>0</v>
      </c>
      <c r="P9" s="93">
        <v>0</v>
      </c>
      <c r="Q9" s="93">
        <v>0</v>
      </c>
      <c r="R9" s="93">
        <v>0</v>
      </c>
      <c r="S9" s="93">
        <v>0</v>
      </c>
      <c r="T9" s="93">
        <v>0</v>
      </c>
      <c r="U9" s="93">
        <v>0</v>
      </c>
      <c r="V9" s="93">
        <v>0</v>
      </c>
      <c r="W9" s="93">
        <v>0</v>
      </c>
      <c r="X9" s="93">
        <v>0</v>
      </c>
      <c r="Y9" s="101">
        <v>0</v>
      </c>
      <c r="Z9" s="106">
        <v>0</v>
      </c>
    </row>
    <row r="10" spans="1:26" x14ac:dyDescent="0.2">
      <c r="A10" s="87" t="s">
        <v>16</v>
      </c>
      <c r="B10" s="91">
        <v>0</v>
      </c>
      <c r="C10" s="92">
        <v>0</v>
      </c>
      <c r="D10" s="92">
        <v>0</v>
      </c>
      <c r="E10" s="92">
        <v>0</v>
      </c>
      <c r="F10" s="92">
        <v>0</v>
      </c>
      <c r="G10" s="92">
        <v>0</v>
      </c>
      <c r="H10" s="92">
        <v>0</v>
      </c>
      <c r="I10" s="92">
        <v>0</v>
      </c>
      <c r="J10" s="92">
        <v>0</v>
      </c>
      <c r="K10" s="93">
        <v>0</v>
      </c>
      <c r="L10" s="93">
        <v>0</v>
      </c>
      <c r="M10" s="93">
        <v>0</v>
      </c>
      <c r="N10" s="93">
        <v>0</v>
      </c>
      <c r="O10" s="93">
        <v>0</v>
      </c>
      <c r="P10" s="93">
        <v>0</v>
      </c>
      <c r="Q10" s="93">
        <v>0</v>
      </c>
      <c r="R10" s="93">
        <v>0</v>
      </c>
      <c r="S10" s="93">
        <v>0</v>
      </c>
      <c r="T10" s="93">
        <v>0</v>
      </c>
      <c r="U10" s="93">
        <v>0</v>
      </c>
      <c r="V10" s="93">
        <v>0</v>
      </c>
      <c r="W10" s="93">
        <v>0</v>
      </c>
      <c r="X10" s="93">
        <v>0</v>
      </c>
      <c r="Y10" s="101">
        <v>0</v>
      </c>
      <c r="Z10" s="106">
        <v>0</v>
      </c>
    </row>
    <row r="11" spans="1:26" x14ac:dyDescent="0.2">
      <c r="A11" s="87" t="s">
        <v>17</v>
      </c>
      <c r="B11" s="91">
        <v>19.05</v>
      </c>
      <c r="C11" s="92">
        <v>17.7</v>
      </c>
      <c r="D11" s="92">
        <v>17.400000000000002</v>
      </c>
      <c r="E11" s="92">
        <v>17.400000000000002</v>
      </c>
      <c r="F11" s="92">
        <v>22.05</v>
      </c>
      <c r="G11" s="92">
        <v>21.900000000000002</v>
      </c>
      <c r="H11" s="92">
        <v>31.95</v>
      </c>
      <c r="I11" s="92">
        <v>43.65</v>
      </c>
      <c r="J11" s="92">
        <v>38.700000000000003</v>
      </c>
      <c r="K11" s="93">
        <v>39</v>
      </c>
      <c r="L11" s="93">
        <v>39</v>
      </c>
      <c r="M11" s="93">
        <v>38.1</v>
      </c>
      <c r="N11" s="93">
        <v>35.25</v>
      </c>
      <c r="O11" s="93">
        <v>39.6</v>
      </c>
      <c r="P11" s="93">
        <v>36.15</v>
      </c>
      <c r="Q11" s="93">
        <v>30.75</v>
      </c>
      <c r="R11" s="93">
        <v>28.35</v>
      </c>
      <c r="S11" s="93">
        <v>34.5</v>
      </c>
      <c r="T11" s="93">
        <v>44.4</v>
      </c>
      <c r="U11" s="93">
        <v>34.049999999999997</v>
      </c>
      <c r="V11" s="93">
        <v>35.85</v>
      </c>
      <c r="W11" s="93">
        <v>35.700000000000003</v>
      </c>
      <c r="X11" s="93">
        <v>30.75</v>
      </c>
      <c r="Y11" s="101">
        <v>27.3</v>
      </c>
      <c r="Z11" s="106">
        <v>758.55</v>
      </c>
    </row>
    <row r="12" spans="1:26" x14ac:dyDescent="0.2">
      <c r="A12" s="87" t="s">
        <v>18</v>
      </c>
      <c r="B12" s="91">
        <v>0</v>
      </c>
      <c r="C12" s="92">
        <v>0</v>
      </c>
      <c r="D12" s="92">
        <v>0</v>
      </c>
      <c r="E12" s="92">
        <v>0</v>
      </c>
      <c r="F12" s="92">
        <v>0</v>
      </c>
      <c r="G12" s="92">
        <v>0</v>
      </c>
      <c r="H12" s="92">
        <v>0</v>
      </c>
      <c r="I12" s="92">
        <v>0</v>
      </c>
      <c r="J12" s="92">
        <v>0</v>
      </c>
      <c r="K12" s="93">
        <v>0</v>
      </c>
      <c r="L12" s="93">
        <v>0</v>
      </c>
      <c r="M12" s="93">
        <v>0</v>
      </c>
      <c r="N12" s="93">
        <v>0</v>
      </c>
      <c r="O12" s="93">
        <v>0</v>
      </c>
      <c r="P12" s="93">
        <v>0</v>
      </c>
      <c r="Q12" s="93">
        <v>0</v>
      </c>
      <c r="R12" s="93">
        <v>0</v>
      </c>
      <c r="S12" s="93">
        <v>0</v>
      </c>
      <c r="T12" s="93">
        <v>0</v>
      </c>
      <c r="U12" s="93">
        <v>0</v>
      </c>
      <c r="V12" s="93">
        <v>0</v>
      </c>
      <c r="W12" s="93">
        <v>0</v>
      </c>
      <c r="X12" s="93">
        <v>0</v>
      </c>
      <c r="Y12" s="101">
        <v>0</v>
      </c>
      <c r="Z12" s="106">
        <v>0</v>
      </c>
    </row>
    <row r="13" spans="1:26" x14ac:dyDescent="0.2">
      <c r="A13" s="87" t="s">
        <v>19</v>
      </c>
      <c r="B13" s="91">
        <v>36.450000000000003</v>
      </c>
      <c r="C13" s="92">
        <v>35.4</v>
      </c>
      <c r="D13" s="92">
        <v>35.700000000000003</v>
      </c>
      <c r="E13" s="92">
        <v>36.75</v>
      </c>
      <c r="F13" s="92">
        <v>36.9</v>
      </c>
      <c r="G13" s="92">
        <v>43.050000000000004</v>
      </c>
      <c r="H13" s="92">
        <v>54.45</v>
      </c>
      <c r="I13" s="92">
        <v>76.5</v>
      </c>
      <c r="J13" s="92">
        <v>89.100000000000009</v>
      </c>
      <c r="K13" s="93">
        <v>85.5</v>
      </c>
      <c r="L13" s="93">
        <v>79.350000000000009</v>
      </c>
      <c r="M13" s="93">
        <v>73.05</v>
      </c>
      <c r="N13" s="93">
        <v>67.95</v>
      </c>
      <c r="O13" s="93">
        <v>66.75</v>
      </c>
      <c r="P13" s="93">
        <v>57.45</v>
      </c>
      <c r="Q13" s="93">
        <v>59.85</v>
      </c>
      <c r="R13" s="93">
        <v>64.8</v>
      </c>
      <c r="S13" s="93">
        <v>69.45</v>
      </c>
      <c r="T13" s="93">
        <v>74.100000000000009</v>
      </c>
      <c r="U13" s="93">
        <v>70.95</v>
      </c>
      <c r="V13" s="93">
        <v>61.5</v>
      </c>
      <c r="W13" s="93">
        <v>50.7</v>
      </c>
      <c r="X13" s="93">
        <v>45.9</v>
      </c>
      <c r="Y13" s="101">
        <v>40.200000000000003</v>
      </c>
      <c r="Z13" s="106">
        <v>1411.8000000000002</v>
      </c>
    </row>
    <row r="14" spans="1:26" x14ac:dyDescent="0.2">
      <c r="A14" s="87" t="s">
        <v>20</v>
      </c>
      <c r="B14" s="91">
        <v>0</v>
      </c>
      <c r="C14" s="92">
        <v>0</v>
      </c>
      <c r="D14" s="92">
        <v>0</v>
      </c>
      <c r="E14" s="92">
        <v>0</v>
      </c>
      <c r="F14" s="92">
        <v>0</v>
      </c>
      <c r="G14" s="92">
        <v>0</v>
      </c>
      <c r="H14" s="92">
        <v>0</v>
      </c>
      <c r="I14" s="92">
        <v>0</v>
      </c>
      <c r="J14" s="92">
        <v>0</v>
      </c>
      <c r="K14" s="93">
        <v>0</v>
      </c>
      <c r="L14" s="93">
        <v>0</v>
      </c>
      <c r="M14" s="93">
        <v>0</v>
      </c>
      <c r="N14" s="93">
        <v>0</v>
      </c>
      <c r="O14" s="93">
        <v>0</v>
      </c>
      <c r="P14" s="93">
        <v>0</v>
      </c>
      <c r="Q14" s="93">
        <v>0</v>
      </c>
      <c r="R14" s="93">
        <v>0</v>
      </c>
      <c r="S14" s="93">
        <v>0</v>
      </c>
      <c r="T14" s="93">
        <v>0</v>
      </c>
      <c r="U14" s="93">
        <v>0</v>
      </c>
      <c r="V14" s="93">
        <v>0</v>
      </c>
      <c r="W14" s="93">
        <v>0</v>
      </c>
      <c r="X14" s="93">
        <v>0</v>
      </c>
      <c r="Y14" s="101">
        <v>0</v>
      </c>
      <c r="Z14" s="106">
        <v>0</v>
      </c>
    </row>
    <row r="15" spans="1:26" x14ac:dyDescent="0.2">
      <c r="A15" s="87" t="s">
        <v>21</v>
      </c>
      <c r="B15" s="91">
        <v>97.5</v>
      </c>
      <c r="C15" s="92">
        <v>94.5</v>
      </c>
      <c r="D15" s="92">
        <v>116.10000000000001</v>
      </c>
      <c r="E15" s="92">
        <v>160.35</v>
      </c>
      <c r="F15" s="92">
        <v>126</v>
      </c>
      <c r="G15" s="92">
        <v>100.8</v>
      </c>
      <c r="H15" s="92">
        <v>100.95</v>
      </c>
      <c r="I15" s="92">
        <v>145.65</v>
      </c>
      <c r="J15" s="92">
        <v>234.45000000000002</v>
      </c>
      <c r="K15" s="93">
        <v>254.4</v>
      </c>
      <c r="L15" s="93">
        <v>200.55</v>
      </c>
      <c r="M15" s="93">
        <v>268.64999999999998</v>
      </c>
      <c r="N15" s="93">
        <v>141.30000000000001</v>
      </c>
      <c r="O15" s="93">
        <v>249.45000000000002</v>
      </c>
      <c r="P15" s="93">
        <v>270.60000000000002</v>
      </c>
      <c r="Q15" s="93">
        <v>202.5</v>
      </c>
      <c r="R15" s="93">
        <v>168</v>
      </c>
      <c r="S15" s="93">
        <v>162.6</v>
      </c>
      <c r="T15" s="93">
        <v>118.05</v>
      </c>
      <c r="U15" s="93">
        <v>150.15</v>
      </c>
      <c r="V15" s="93">
        <v>167.70000000000002</v>
      </c>
      <c r="W15" s="93">
        <v>100.35000000000001</v>
      </c>
      <c r="X15" s="93">
        <v>156.15</v>
      </c>
      <c r="Y15" s="101">
        <v>150.15</v>
      </c>
      <c r="Z15" s="106">
        <v>3936.9</v>
      </c>
    </row>
    <row r="16" spans="1:26" x14ac:dyDescent="0.2">
      <c r="A16" s="87" t="s">
        <v>22</v>
      </c>
      <c r="B16" s="91">
        <v>0</v>
      </c>
      <c r="C16" s="92">
        <v>0</v>
      </c>
      <c r="D16" s="92">
        <v>0</v>
      </c>
      <c r="E16" s="92">
        <v>0</v>
      </c>
      <c r="F16" s="92">
        <v>0</v>
      </c>
      <c r="G16" s="92">
        <v>0</v>
      </c>
      <c r="H16" s="92">
        <v>0</v>
      </c>
      <c r="I16" s="92">
        <v>0</v>
      </c>
      <c r="J16" s="92">
        <v>0</v>
      </c>
      <c r="K16" s="93">
        <v>0</v>
      </c>
      <c r="L16" s="93">
        <v>0</v>
      </c>
      <c r="M16" s="93">
        <v>0</v>
      </c>
      <c r="N16" s="93">
        <v>0</v>
      </c>
      <c r="O16" s="93">
        <v>0</v>
      </c>
      <c r="P16" s="93">
        <v>0</v>
      </c>
      <c r="Q16" s="93">
        <v>0</v>
      </c>
      <c r="R16" s="93">
        <v>0</v>
      </c>
      <c r="S16" s="93">
        <v>0</v>
      </c>
      <c r="T16" s="93">
        <v>0</v>
      </c>
      <c r="U16" s="93">
        <v>0</v>
      </c>
      <c r="V16" s="93">
        <v>0</v>
      </c>
      <c r="W16" s="93">
        <v>0</v>
      </c>
      <c r="X16" s="93">
        <v>0</v>
      </c>
      <c r="Y16" s="101">
        <v>0</v>
      </c>
      <c r="Z16" s="106">
        <v>0</v>
      </c>
    </row>
    <row r="17" spans="1:26" x14ac:dyDescent="0.2">
      <c r="A17" s="87" t="s">
        <v>23</v>
      </c>
      <c r="B17" s="91">
        <v>193.20000000000002</v>
      </c>
      <c r="C17" s="92">
        <v>187.20000000000002</v>
      </c>
      <c r="D17" s="92">
        <v>207</v>
      </c>
      <c r="E17" s="92">
        <v>252.9</v>
      </c>
      <c r="F17" s="92">
        <v>225.9</v>
      </c>
      <c r="G17" s="92">
        <v>218.70000000000002</v>
      </c>
      <c r="H17" s="92">
        <v>244.8</v>
      </c>
      <c r="I17" s="92">
        <v>333</v>
      </c>
      <c r="J17" s="92">
        <v>427.8</v>
      </c>
      <c r="K17" s="93">
        <v>434.7</v>
      </c>
      <c r="L17" s="93">
        <v>378.90000000000003</v>
      </c>
      <c r="M17" s="93">
        <v>445.2</v>
      </c>
      <c r="N17" s="93">
        <v>306.90000000000003</v>
      </c>
      <c r="O17" s="93">
        <v>411.90000000000003</v>
      </c>
      <c r="P17" s="93">
        <v>420.3</v>
      </c>
      <c r="Q17" s="93">
        <v>353.40000000000003</v>
      </c>
      <c r="R17" s="93">
        <v>325.5</v>
      </c>
      <c r="S17" s="93">
        <v>343.5</v>
      </c>
      <c r="T17" s="93">
        <v>303.90000000000003</v>
      </c>
      <c r="U17" s="93">
        <v>321</v>
      </c>
      <c r="V17" s="93">
        <v>322.8</v>
      </c>
      <c r="W17" s="93">
        <v>237.3</v>
      </c>
      <c r="X17" s="93">
        <v>277.2</v>
      </c>
      <c r="Y17" s="101">
        <v>254.1</v>
      </c>
      <c r="Z17" s="106">
        <v>7427.0999999999995</v>
      </c>
    </row>
    <row r="18" spans="1:26" x14ac:dyDescent="0.2">
      <c r="A18" s="87" t="s">
        <v>24</v>
      </c>
      <c r="B18" s="91">
        <v>0.3</v>
      </c>
      <c r="C18" s="92">
        <v>0.3</v>
      </c>
      <c r="D18" s="92">
        <v>0</v>
      </c>
      <c r="E18" s="92">
        <v>0.3</v>
      </c>
      <c r="F18" s="92">
        <v>0.3</v>
      </c>
      <c r="G18" s="92">
        <v>0.3</v>
      </c>
      <c r="H18" s="92">
        <v>0.3</v>
      </c>
      <c r="I18" s="92">
        <v>0</v>
      </c>
      <c r="J18" s="92">
        <v>0.3</v>
      </c>
      <c r="K18" s="93">
        <v>0</v>
      </c>
      <c r="L18" s="93">
        <v>0.3</v>
      </c>
      <c r="M18" s="93">
        <v>0.3</v>
      </c>
      <c r="N18" s="93">
        <v>0</v>
      </c>
      <c r="O18" s="93">
        <v>0.3</v>
      </c>
      <c r="P18" s="93">
        <v>0</v>
      </c>
      <c r="Q18" s="93">
        <v>0</v>
      </c>
      <c r="R18" s="93">
        <v>0</v>
      </c>
      <c r="S18" s="93">
        <v>0.3</v>
      </c>
      <c r="T18" s="93">
        <v>0</v>
      </c>
      <c r="U18" s="93">
        <v>0</v>
      </c>
      <c r="V18" s="93">
        <v>0</v>
      </c>
      <c r="W18" s="93">
        <v>0.3</v>
      </c>
      <c r="X18" s="93">
        <v>0</v>
      </c>
      <c r="Y18" s="101">
        <v>0</v>
      </c>
      <c r="Z18" s="106">
        <v>3.5999999999999992</v>
      </c>
    </row>
    <row r="19" spans="1:26" x14ac:dyDescent="0.2">
      <c r="A19" s="87" t="s">
        <v>25</v>
      </c>
      <c r="B19" s="91">
        <v>39.6</v>
      </c>
      <c r="C19" s="92">
        <v>39</v>
      </c>
      <c r="D19" s="92">
        <v>37.35</v>
      </c>
      <c r="E19" s="92">
        <v>37.950000000000003</v>
      </c>
      <c r="F19" s="92">
        <v>40.800000000000004</v>
      </c>
      <c r="G19" s="92">
        <v>52.65</v>
      </c>
      <c r="H19" s="92">
        <v>57.45</v>
      </c>
      <c r="I19" s="92">
        <v>67.349999999999994</v>
      </c>
      <c r="J19" s="92">
        <v>65.55</v>
      </c>
      <c r="K19" s="93">
        <v>55.95</v>
      </c>
      <c r="L19" s="93">
        <v>60</v>
      </c>
      <c r="M19" s="93">
        <v>65.7</v>
      </c>
      <c r="N19" s="93">
        <v>62.85</v>
      </c>
      <c r="O19" s="93">
        <v>56.1</v>
      </c>
      <c r="P19" s="93">
        <v>56.7</v>
      </c>
      <c r="Q19" s="93">
        <v>60.6</v>
      </c>
      <c r="R19" s="93">
        <v>64.650000000000006</v>
      </c>
      <c r="S19" s="93">
        <v>77.400000000000006</v>
      </c>
      <c r="T19" s="93">
        <v>68.25</v>
      </c>
      <c r="U19" s="93">
        <v>66.45</v>
      </c>
      <c r="V19" s="93">
        <v>58.050000000000004</v>
      </c>
      <c r="W19" s="93">
        <v>50.550000000000004</v>
      </c>
      <c r="X19" s="93">
        <v>44.25</v>
      </c>
      <c r="Y19" s="101">
        <v>36.300000000000004</v>
      </c>
      <c r="Z19" s="106">
        <v>1321.5</v>
      </c>
    </row>
    <row r="20" spans="1:26" x14ac:dyDescent="0.2">
      <c r="A20" s="87" t="s">
        <v>26</v>
      </c>
      <c r="B20" s="91">
        <v>0</v>
      </c>
      <c r="C20" s="92">
        <v>0</v>
      </c>
      <c r="D20" s="92">
        <v>0</v>
      </c>
      <c r="E20" s="92">
        <v>0</v>
      </c>
      <c r="F20" s="92">
        <v>0</v>
      </c>
      <c r="G20" s="92">
        <v>0</v>
      </c>
      <c r="H20" s="92">
        <v>0</v>
      </c>
      <c r="I20" s="92">
        <v>0</v>
      </c>
      <c r="J20" s="92">
        <v>0</v>
      </c>
      <c r="K20" s="93">
        <v>0</v>
      </c>
      <c r="L20" s="93">
        <v>0</v>
      </c>
      <c r="M20" s="93">
        <v>0</v>
      </c>
      <c r="N20" s="93">
        <v>0</v>
      </c>
      <c r="O20" s="93">
        <v>0</v>
      </c>
      <c r="P20" s="93">
        <v>0</v>
      </c>
      <c r="Q20" s="93">
        <v>0</v>
      </c>
      <c r="R20" s="93">
        <v>0</v>
      </c>
      <c r="S20" s="93">
        <v>0</v>
      </c>
      <c r="T20" s="93">
        <v>0</v>
      </c>
      <c r="U20" s="93">
        <v>0</v>
      </c>
      <c r="V20" s="93">
        <v>0</v>
      </c>
      <c r="W20" s="93">
        <v>0</v>
      </c>
      <c r="X20" s="93">
        <v>0</v>
      </c>
      <c r="Y20" s="101">
        <v>0</v>
      </c>
      <c r="Z20" s="106">
        <v>0</v>
      </c>
    </row>
    <row r="21" spans="1:26" ht="16.5" thickBot="1" x14ac:dyDescent="0.3">
      <c r="A21" s="102" t="s">
        <v>55</v>
      </c>
      <c r="B21" s="103">
        <v>386.11900000000009</v>
      </c>
      <c r="C21" s="103">
        <v>374.11799999999999</v>
      </c>
      <c r="D21" s="103">
        <v>413.56800000000004</v>
      </c>
      <c r="E21" s="103">
        <v>505.66899999999998</v>
      </c>
      <c r="F21" s="103">
        <v>451.96800000000007</v>
      </c>
      <c r="G21" s="103">
        <v>437.41900000000004</v>
      </c>
      <c r="H21" s="103">
        <v>489.91800000000001</v>
      </c>
      <c r="I21" s="103">
        <v>666.16899999999998</v>
      </c>
      <c r="J21" s="103">
        <v>855.91799999999989</v>
      </c>
      <c r="K21" s="103">
        <v>869.56799999999998</v>
      </c>
      <c r="L21" s="103">
        <v>758.11799999999994</v>
      </c>
      <c r="M21" s="103">
        <v>891.01800000000003</v>
      </c>
      <c r="N21" s="103">
        <v>614.26900000000012</v>
      </c>
      <c r="O21" s="103">
        <v>824.11800000000005</v>
      </c>
      <c r="P21" s="103">
        <v>841.21800000000007</v>
      </c>
      <c r="Q21" s="103">
        <v>707.11800000000005</v>
      </c>
      <c r="R21" s="103">
        <v>651.31899999999996</v>
      </c>
      <c r="S21" s="103">
        <v>687.76799999999992</v>
      </c>
      <c r="T21" s="103">
        <v>608.71800000000007</v>
      </c>
      <c r="U21" s="103">
        <v>642.61900000000003</v>
      </c>
      <c r="V21" s="103">
        <v>645.91799999999989</v>
      </c>
      <c r="W21" s="103">
        <v>474.91800000000006</v>
      </c>
      <c r="X21" s="103">
        <v>554.26900000000001</v>
      </c>
      <c r="Y21" s="104">
        <v>508.06800000000004</v>
      </c>
      <c r="Z21" s="105">
        <v>14859.890000000001</v>
      </c>
    </row>
    <row r="28" spans="1:26" ht="25.5" x14ac:dyDescent="0.2">
      <c r="A28" s="107"/>
      <c r="B28" s="112"/>
      <c r="C28" s="107"/>
      <c r="D28" s="119" t="s">
        <v>29</v>
      </c>
      <c r="E28" s="112"/>
      <c r="F28" s="112"/>
      <c r="G28" s="112"/>
      <c r="H28" s="112"/>
      <c r="I28" s="112"/>
      <c r="J28" s="107"/>
      <c r="K28" s="107"/>
      <c r="L28" s="107"/>
      <c r="M28" s="107"/>
      <c r="N28" s="107"/>
      <c r="O28" s="107"/>
      <c r="P28" s="107"/>
      <c r="Q28" s="107"/>
      <c r="R28" s="107"/>
      <c r="S28" s="107"/>
      <c r="T28" s="107"/>
      <c r="U28" s="107"/>
      <c r="V28" s="107"/>
      <c r="W28" s="107"/>
      <c r="X28" s="107"/>
      <c r="Y28" s="107"/>
      <c r="Z28" s="107"/>
    </row>
    <row r="29" spans="1:26" ht="18.75" x14ac:dyDescent="0.2">
      <c r="A29" s="107"/>
      <c r="B29" s="111"/>
      <c r="C29" s="107"/>
      <c r="D29" s="113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7"/>
      <c r="R29" s="107"/>
      <c r="S29" s="107"/>
      <c r="T29" s="107"/>
      <c r="U29" s="107"/>
      <c r="V29" s="107"/>
      <c r="W29" s="107"/>
      <c r="X29" s="107"/>
      <c r="Y29" s="107"/>
      <c r="Z29" s="107"/>
    </row>
    <row r="30" spans="1:26" ht="15.75" x14ac:dyDescent="0.2">
      <c r="A30" s="107"/>
      <c r="B30" s="111"/>
      <c r="C30" s="107"/>
      <c r="D30" s="107"/>
      <c r="E30" s="107"/>
      <c r="F30" s="107"/>
      <c r="G30" s="107"/>
      <c r="H30" s="107"/>
      <c r="I30" s="107"/>
      <c r="J30" s="107"/>
      <c r="K30" s="107"/>
      <c r="L30" s="107"/>
      <c r="M30" s="107"/>
      <c r="N30" s="107"/>
      <c r="O30" s="107"/>
      <c r="P30" s="107"/>
      <c r="Q30" s="107"/>
      <c r="R30" s="107"/>
      <c r="S30" s="107"/>
      <c r="T30" s="107"/>
      <c r="U30" s="107"/>
      <c r="V30" s="107"/>
      <c r="W30" s="107"/>
      <c r="X30" s="107"/>
      <c r="Y30" s="107"/>
      <c r="Z30" s="109" t="s">
        <v>27</v>
      </c>
    </row>
    <row r="31" spans="1:26" ht="18.75" x14ac:dyDescent="0.2">
      <c r="A31" s="118" t="s">
        <v>13</v>
      </c>
      <c r="B31" s="111"/>
      <c r="C31" s="107"/>
      <c r="D31" s="107"/>
      <c r="E31" s="107"/>
      <c r="F31" s="107"/>
      <c r="G31" s="107"/>
      <c r="H31" s="107"/>
      <c r="I31" s="107"/>
      <c r="J31" s="107"/>
      <c r="K31" s="107"/>
      <c r="L31" s="107"/>
      <c r="M31" s="107"/>
      <c r="N31" s="107"/>
      <c r="O31" s="107"/>
      <c r="P31" s="107"/>
      <c r="Q31" s="107"/>
      <c r="R31" s="107"/>
      <c r="S31" s="107"/>
      <c r="T31" s="107"/>
      <c r="U31" s="107"/>
      <c r="V31" s="107"/>
      <c r="W31" s="107"/>
      <c r="X31" s="107"/>
      <c r="Y31" s="107"/>
      <c r="Z31" s="108" t="s">
        <v>12</v>
      </c>
    </row>
    <row r="32" spans="1:26" ht="13.5" thickBot="1" x14ac:dyDescent="0.25">
      <c r="A32" s="107"/>
      <c r="B32" s="107"/>
      <c r="C32" s="107"/>
      <c r="D32" s="107"/>
      <c r="E32" s="107"/>
      <c r="F32" s="107"/>
      <c r="G32" s="107"/>
      <c r="H32" s="107"/>
      <c r="I32" s="107"/>
      <c r="J32" s="107"/>
      <c r="K32" s="107"/>
      <c r="L32" s="107"/>
      <c r="M32" s="107"/>
      <c r="N32" s="107"/>
      <c r="O32" s="107"/>
      <c r="P32" s="107"/>
      <c r="Q32" s="107"/>
      <c r="R32" s="107"/>
      <c r="S32" s="107"/>
      <c r="T32" s="107"/>
      <c r="U32" s="107"/>
      <c r="V32" s="107"/>
      <c r="W32" s="107"/>
      <c r="X32" s="107"/>
      <c r="Y32" s="107"/>
      <c r="Z32" s="107"/>
    </row>
    <row r="33" spans="1:26" ht="16.5" thickBot="1" x14ac:dyDescent="0.25">
      <c r="A33" s="117" t="s">
        <v>0</v>
      </c>
      <c r="B33" s="120" t="s">
        <v>30</v>
      </c>
      <c r="C33" s="120" t="s">
        <v>31</v>
      </c>
      <c r="D33" s="120" t="s">
        <v>32</v>
      </c>
      <c r="E33" s="120" t="s">
        <v>33</v>
      </c>
      <c r="F33" s="120" t="s">
        <v>34</v>
      </c>
      <c r="G33" s="120" t="s">
        <v>35</v>
      </c>
      <c r="H33" s="120" t="s">
        <v>36</v>
      </c>
      <c r="I33" s="120" t="s">
        <v>37</v>
      </c>
      <c r="J33" s="120" t="s">
        <v>38</v>
      </c>
      <c r="K33" s="120" t="s">
        <v>39</v>
      </c>
      <c r="L33" s="120" t="s">
        <v>40</v>
      </c>
      <c r="M33" s="120" t="s">
        <v>41</v>
      </c>
      <c r="N33" s="120" t="s">
        <v>42</v>
      </c>
      <c r="O33" s="120" t="s">
        <v>43</v>
      </c>
      <c r="P33" s="120" t="s">
        <v>44</v>
      </c>
      <c r="Q33" s="120" t="s">
        <v>45</v>
      </c>
      <c r="R33" s="120" t="s">
        <v>46</v>
      </c>
      <c r="S33" s="120" t="s">
        <v>47</v>
      </c>
      <c r="T33" s="120" t="s">
        <v>48</v>
      </c>
      <c r="U33" s="120" t="s">
        <v>49</v>
      </c>
      <c r="V33" s="120" t="s">
        <v>50</v>
      </c>
      <c r="W33" s="120" t="s">
        <v>51</v>
      </c>
      <c r="X33" s="120" t="s">
        <v>52</v>
      </c>
      <c r="Y33" s="123" t="s">
        <v>53</v>
      </c>
      <c r="Z33" s="121" t="s">
        <v>54</v>
      </c>
    </row>
    <row r="34" spans="1:26" x14ac:dyDescent="0.2">
      <c r="A34" s="110" t="s">
        <v>14</v>
      </c>
      <c r="B34" s="114"/>
      <c r="C34" s="115"/>
      <c r="D34" s="115"/>
      <c r="E34" s="115"/>
      <c r="F34" s="115"/>
      <c r="G34" s="115"/>
      <c r="H34" s="115"/>
      <c r="I34" s="115"/>
      <c r="J34" s="115"/>
      <c r="K34" s="116"/>
      <c r="L34" s="116"/>
      <c r="M34" s="116"/>
      <c r="N34" s="116"/>
      <c r="O34" s="116"/>
      <c r="P34" s="116"/>
      <c r="Q34" s="116"/>
      <c r="R34" s="116"/>
      <c r="S34" s="116"/>
      <c r="T34" s="116"/>
      <c r="U34" s="116"/>
      <c r="V34" s="116"/>
      <c r="W34" s="116"/>
      <c r="X34" s="116"/>
      <c r="Y34" s="124"/>
      <c r="Z34" s="122">
        <v>0</v>
      </c>
    </row>
    <row r="35" spans="1:26" x14ac:dyDescent="0.2">
      <c r="A35" s="110" t="s">
        <v>15</v>
      </c>
      <c r="B35" s="114">
        <v>0</v>
      </c>
      <c r="C35" s="115">
        <v>0</v>
      </c>
      <c r="D35" s="115">
        <v>0</v>
      </c>
      <c r="E35" s="115">
        <v>0</v>
      </c>
      <c r="F35" s="115">
        <v>0</v>
      </c>
      <c r="G35" s="115">
        <v>0</v>
      </c>
      <c r="H35" s="115">
        <v>0</v>
      </c>
      <c r="I35" s="115">
        <v>0</v>
      </c>
      <c r="J35" s="115">
        <v>0</v>
      </c>
      <c r="K35" s="116">
        <v>0</v>
      </c>
      <c r="L35" s="116">
        <v>0</v>
      </c>
      <c r="M35" s="116">
        <v>0</v>
      </c>
      <c r="N35" s="116">
        <v>0</v>
      </c>
      <c r="O35" s="116">
        <v>0</v>
      </c>
      <c r="P35" s="116">
        <v>0</v>
      </c>
      <c r="Q35" s="116">
        <v>0</v>
      </c>
      <c r="R35" s="116">
        <v>0</v>
      </c>
      <c r="S35" s="116">
        <v>0</v>
      </c>
      <c r="T35" s="116">
        <v>0</v>
      </c>
      <c r="U35" s="116">
        <v>0</v>
      </c>
      <c r="V35" s="116">
        <v>0</v>
      </c>
      <c r="W35" s="116">
        <v>0</v>
      </c>
      <c r="X35" s="116">
        <v>0</v>
      </c>
      <c r="Y35" s="124">
        <v>0</v>
      </c>
      <c r="Z35" s="129">
        <v>0</v>
      </c>
    </row>
    <row r="36" spans="1:26" x14ac:dyDescent="0.2">
      <c r="A36" s="110" t="s">
        <v>16</v>
      </c>
      <c r="B36" s="114">
        <v>0</v>
      </c>
      <c r="C36" s="115">
        <v>0</v>
      </c>
      <c r="D36" s="115">
        <v>0</v>
      </c>
      <c r="E36" s="115">
        <v>0</v>
      </c>
      <c r="F36" s="115">
        <v>0</v>
      </c>
      <c r="G36" s="115">
        <v>0</v>
      </c>
      <c r="H36" s="115">
        <v>0</v>
      </c>
      <c r="I36" s="115">
        <v>0</v>
      </c>
      <c r="J36" s="115">
        <v>0</v>
      </c>
      <c r="K36" s="116">
        <v>0</v>
      </c>
      <c r="L36" s="116">
        <v>0</v>
      </c>
      <c r="M36" s="116">
        <v>0</v>
      </c>
      <c r="N36" s="116">
        <v>0</v>
      </c>
      <c r="O36" s="116">
        <v>0</v>
      </c>
      <c r="P36" s="116">
        <v>0</v>
      </c>
      <c r="Q36" s="116">
        <v>0</v>
      </c>
      <c r="R36" s="116">
        <v>0</v>
      </c>
      <c r="S36" s="116">
        <v>0</v>
      </c>
      <c r="T36" s="116">
        <v>0</v>
      </c>
      <c r="U36" s="116">
        <v>0</v>
      </c>
      <c r="V36" s="116">
        <v>0</v>
      </c>
      <c r="W36" s="116">
        <v>0</v>
      </c>
      <c r="X36" s="116">
        <v>0</v>
      </c>
      <c r="Y36" s="124">
        <v>0</v>
      </c>
      <c r="Z36" s="129">
        <v>0</v>
      </c>
    </row>
    <row r="37" spans="1:26" x14ac:dyDescent="0.2">
      <c r="A37" s="110" t="s">
        <v>17</v>
      </c>
      <c r="B37" s="114">
        <v>23.25</v>
      </c>
      <c r="C37" s="115">
        <v>22.95</v>
      </c>
      <c r="D37" s="115">
        <v>21.900000000000002</v>
      </c>
      <c r="E37" s="115">
        <v>20.85</v>
      </c>
      <c r="F37" s="115">
        <v>22.05</v>
      </c>
      <c r="G37" s="115">
        <v>21.75</v>
      </c>
      <c r="H37" s="115">
        <v>24.3</v>
      </c>
      <c r="I37" s="115">
        <v>29.25</v>
      </c>
      <c r="J37" s="115">
        <v>24.3</v>
      </c>
      <c r="K37" s="116">
        <v>26.400000000000002</v>
      </c>
      <c r="L37" s="116">
        <v>26.85</v>
      </c>
      <c r="M37" s="116">
        <v>21.3</v>
      </c>
      <c r="N37" s="116">
        <v>23.1</v>
      </c>
      <c r="O37" s="116">
        <v>24.6</v>
      </c>
      <c r="P37" s="116">
        <v>24.150000000000002</v>
      </c>
      <c r="Q37" s="116">
        <v>22.95</v>
      </c>
      <c r="R37" s="116">
        <v>21.3</v>
      </c>
      <c r="S37" s="116">
        <v>24</v>
      </c>
      <c r="T37" s="116">
        <v>21.6</v>
      </c>
      <c r="U37" s="116">
        <v>19.95</v>
      </c>
      <c r="V37" s="116">
        <v>22.8</v>
      </c>
      <c r="W37" s="116">
        <v>23.400000000000002</v>
      </c>
      <c r="X37" s="116">
        <v>23.25</v>
      </c>
      <c r="Y37" s="124">
        <v>22.650000000000002</v>
      </c>
      <c r="Z37" s="129">
        <v>558.90000000000009</v>
      </c>
    </row>
    <row r="38" spans="1:26" x14ac:dyDescent="0.2">
      <c r="A38" s="110" t="s">
        <v>18</v>
      </c>
      <c r="B38" s="114">
        <v>0</v>
      </c>
      <c r="C38" s="115">
        <v>0</v>
      </c>
      <c r="D38" s="115">
        <v>0</v>
      </c>
      <c r="E38" s="115">
        <v>0</v>
      </c>
      <c r="F38" s="115">
        <v>0</v>
      </c>
      <c r="G38" s="115">
        <v>0</v>
      </c>
      <c r="H38" s="115">
        <v>0</v>
      </c>
      <c r="I38" s="115">
        <v>0</v>
      </c>
      <c r="J38" s="115">
        <v>0</v>
      </c>
      <c r="K38" s="116">
        <v>0</v>
      </c>
      <c r="L38" s="116">
        <v>0</v>
      </c>
      <c r="M38" s="116">
        <v>0</v>
      </c>
      <c r="N38" s="116">
        <v>0</v>
      </c>
      <c r="O38" s="116">
        <v>0</v>
      </c>
      <c r="P38" s="116">
        <v>0</v>
      </c>
      <c r="Q38" s="116">
        <v>0</v>
      </c>
      <c r="R38" s="116">
        <v>0</v>
      </c>
      <c r="S38" s="116">
        <v>0</v>
      </c>
      <c r="T38" s="116">
        <v>0</v>
      </c>
      <c r="U38" s="116">
        <v>0</v>
      </c>
      <c r="V38" s="116">
        <v>0</v>
      </c>
      <c r="W38" s="116">
        <v>0</v>
      </c>
      <c r="X38" s="116">
        <v>0</v>
      </c>
      <c r="Y38" s="124">
        <v>0</v>
      </c>
      <c r="Z38" s="129">
        <v>0</v>
      </c>
    </row>
    <row r="39" spans="1:26" x14ac:dyDescent="0.2">
      <c r="A39" s="110" t="s">
        <v>19</v>
      </c>
      <c r="B39" s="114">
        <v>31.650000000000002</v>
      </c>
      <c r="C39" s="115">
        <v>29.7</v>
      </c>
      <c r="D39" s="115">
        <v>28.8</v>
      </c>
      <c r="E39" s="115">
        <v>27.900000000000002</v>
      </c>
      <c r="F39" s="115">
        <v>28.5</v>
      </c>
      <c r="G39" s="115">
        <v>28.5</v>
      </c>
      <c r="H39" s="115">
        <v>30.6</v>
      </c>
      <c r="I39" s="115">
        <v>31.35</v>
      </c>
      <c r="J39" s="115">
        <v>31.2</v>
      </c>
      <c r="K39" s="116">
        <v>45.45</v>
      </c>
      <c r="L39" s="116">
        <v>32.700000000000003</v>
      </c>
      <c r="M39" s="116">
        <v>24.6</v>
      </c>
      <c r="N39" s="116">
        <v>25.95</v>
      </c>
      <c r="O39" s="116">
        <v>24.3</v>
      </c>
      <c r="P39" s="116">
        <v>23.55</v>
      </c>
      <c r="Q39" s="116">
        <v>25.35</v>
      </c>
      <c r="R39" s="116">
        <v>28.05</v>
      </c>
      <c r="S39" s="116">
        <v>27.45</v>
      </c>
      <c r="T39" s="116">
        <v>29.85</v>
      </c>
      <c r="U39" s="116">
        <v>27.3</v>
      </c>
      <c r="V39" s="116">
        <v>26.55</v>
      </c>
      <c r="W39" s="116">
        <v>27</v>
      </c>
      <c r="X39" s="116">
        <v>25.8</v>
      </c>
      <c r="Y39" s="124">
        <v>25.35</v>
      </c>
      <c r="Z39" s="129">
        <v>687.44999999999993</v>
      </c>
    </row>
    <row r="40" spans="1:26" x14ac:dyDescent="0.2">
      <c r="A40" s="110" t="s">
        <v>20</v>
      </c>
      <c r="B40" s="114">
        <v>0</v>
      </c>
      <c r="C40" s="115">
        <v>0</v>
      </c>
      <c r="D40" s="115">
        <v>0</v>
      </c>
      <c r="E40" s="115">
        <v>0</v>
      </c>
      <c r="F40" s="115">
        <v>0</v>
      </c>
      <c r="G40" s="115">
        <v>0</v>
      </c>
      <c r="H40" s="115">
        <v>0</v>
      </c>
      <c r="I40" s="115">
        <v>0</v>
      </c>
      <c r="J40" s="115">
        <v>0</v>
      </c>
      <c r="K40" s="116">
        <v>0</v>
      </c>
      <c r="L40" s="116">
        <v>0</v>
      </c>
      <c r="M40" s="116">
        <v>0</v>
      </c>
      <c r="N40" s="116">
        <v>0</v>
      </c>
      <c r="O40" s="116">
        <v>0</v>
      </c>
      <c r="P40" s="116">
        <v>0</v>
      </c>
      <c r="Q40" s="116">
        <v>0</v>
      </c>
      <c r="R40" s="116">
        <v>0</v>
      </c>
      <c r="S40" s="116">
        <v>0</v>
      </c>
      <c r="T40" s="116">
        <v>0</v>
      </c>
      <c r="U40" s="116">
        <v>0</v>
      </c>
      <c r="V40" s="116">
        <v>0</v>
      </c>
      <c r="W40" s="116">
        <v>0</v>
      </c>
      <c r="X40" s="116">
        <v>0</v>
      </c>
      <c r="Y40" s="124">
        <v>0</v>
      </c>
      <c r="Z40" s="129">
        <v>0</v>
      </c>
    </row>
    <row r="41" spans="1:26" x14ac:dyDescent="0.2">
      <c r="A41" s="110" t="s">
        <v>21</v>
      </c>
      <c r="B41" s="114">
        <v>122.55</v>
      </c>
      <c r="C41" s="115">
        <v>120.9</v>
      </c>
      <c r="D41" s="115">
        <v>141.45000000000002</v>
      </c>
      <c r="E41" s="115">
        <v>199.35</v>
      </c>
      <c r="F41" s="115">
        <v>151.05000000000001</v>
      </c>
      <c r="G41" s="115">
        <v>118.2</v>
      </c>
      <c r="H41" s="115">
        <v>124.65</v>
      </c>
      <c r="I41" s="115">
        <v>180.6</v>
      </c>
      <c r="J41" s="115">
        <v>277.05</v>
      </c>
      <c r="K41" s="116">
        <v>304.05</v>
      </c>
      <c r="L41" s="116">
        <v>235.95000000000002</v>
      </c>
      <c r="M41" s="116">
        <v>322.65000000000003</v>
      </c>
      <c r="N41" s="116">
        <v>165.15</v>
      </c>
      <c r="O41" s="116">
        <v>289.65000000000003</v>
      </c>
      <c r="P41" s="116">
        <v>315.60000000000002</v>
      </c>
      <c r="Q41" s="116">
        <v>228.9</v>
      </c>
      <c r="R41" s="116">
        <v>196.5</v>
      </c>
      <c r="S41" s="116">
        <v>190.65</v>
      </c>
      <c r="T41" s="116">
        <v>127.8</v>
      </c>
      <c r="U41" s="116">
        <v>162.15</v>
      </c>
      <c r="V41" s="116">
        <v>191.85</v>
      </c>
      <c r="W41" s="116">
        <v>112.8</v>
      </c>
      <c r="X41" s="116">
        <v>178.65</v>
      </c>
      <c r="Y41" s="124">
        <v>171.75</v>
      </c>
      <c r="Z41" s="129">
        <v>4629.9000000000005</v>
      </c>
    </row>
    <row r="42" spans="1:26" x14ac:dyDescent="0.2">
      <c r="A42" s="110" t="s">
        <v>22</v>
      </c>
      <c r="B42" s="114">
        <v>0</v>
      </c>
      <c r="C42" s="115">
        <v>0</v>
      </c>
      <c r="D42" s="115">
        <v>0</v>
      </c>
      <c r="E42" s="115">
        <v>0</v>
      </c>
      <c r="F42" s="115">
        <v>0</v>
      </c>
      <c r="G42" s="115">
        <v>0</v>
      </c>
      <c r="H42" s="115">
        <v>0</v>
      </c>
      <c r="I42" s="115">
        <v>0</v>
      </c>
      <c r="J42" s="115">
        <v>0</v>
      </c>
      <c r="K42" s="116">
        <v>0</v>
      </c>
      <c r="L42" s="116">
        <v>0</v>
      </c>
      <c r="M42" s="116">
        <v>0</v>
      </c>
      <c r="N42" s="116">
        <v>0</v>
      </c>
      <c r="O42" s="116">
        <v>0</v>
      </c>
      <c r="P42" s="116">
        <v>0</v>
      </c>
      <c r="Q42" s="116">
        <v>0</v>
      </c>
      <c r="R42" s="116">
        <v>0</v>
      </c>
      <c r="S42" s="116">
        <v>0</v>
      </c>
      <c r="T42" s="116">
        <v>0</v>
      </c>
      <c r="U42" s="116">
        <v>0</v>
      </c>
      <c r="V42" s="116">
        <v>0</v>
      </c>
      <c r="W42" s="116">
        <v>0</v>
      </c>
      <c r="X42" s="116">
        <v>0</v>
      </c>
      <c r="Y42" s="124">
        <v>0</v>
      </c>
      <c r="Z42" s="129">
        <v>0</v>
      </c>
    </row>
    <row r="43" spans="1:26" x14ac:dyDescent="0.2">
      <c r="A43" s="110" t="s">
        <v>23</v>
      </c>
      <c r="B43" s="114">
        <v>230.70000000000002</v>
      </c>
      <c r="C43" s="115">
        <v>225.6</v>
      </c>
      <c r="D43" s="115">
        <v>240.3</v>
      </c>
      <c r="E43" s="115">
        <v>291.3</v>
      </c>
      <c r="F43" s="115">
        <v>246.9</v>
      </c>
      <c r="G43" s="115">
        <v>215.4</v>
      </c>
      <c r="H43" s="115">
        <v>227.1</v>
      </c>
      <c r="I43" s="115">
        <v>287.40000000000003</v>
      </c>
      <c r="J43" s="115">
        <v>373.2</v>
      </c>
      <c r="K43" s="116">
        <v>417.6</v>
      </c>
      <c r="L43" s="116">
        <v>340.5</v>
      </c>
      <c r="M43" s="116">
        <v>405.6</v>
      </c>
      <c r="N43" s="116">
        <v>256.5</v>
      </c>
      <c r="O43" s="116">
        <v>378.6</v>
      </c>
      <c r="P43" s="116">
        <v>404.40000000000003</v>
      </c>
      <c r="Q43" s="116">
        <v>317.7</v>
      </c>
      <c r="R43" s="116">
        <v>291.60000000000002</v>
      </c>
      <c r="S43" s="116">
        <v>286.5</v>
      </c>
      <c r="T43" s="116">
        <v>222.6</v>
      </c>
      <c r="U43" s="116">
        <v>249</v>
      </c>
      <c r="V43" s="116">
        <v>281.10000000000002</v>
      </c>
      <c r="W43" s="116">
        <v>204.9</v>
      </c>
      <c r="X43" s="116">
        <v>267.3</v>
      </c>
      <c r="Y43" s="124">
        <v>259.5</v>
      </c>
      <c r="Z43" s="129">
        <v>6921.3</v>
      </c>
    </row>
    <row r="44" spans="1:26" x14ac:dyDescent="0.2">
      <c r="A44" s="110" t="s">
        <v>24</v>
      </c>
      <c r="B44" s="114">
        <v>1.5</v>
      </c>
      <c r="C44" s="115">
        <v>1.5</v>
      </c>
      <c r="D44" s="115">
        <v>1.2</v>
      </c>
      <c r="E44" s="115">
        <v>0.9</v>
      </c>
      <c r="F44" s="115">
        <v>1.2</v>
      </c>
      <c r="G44" s="115">
        <v>1.5</v>
      </c>
      <c r="H44" s="115">
        <v>1.2</v>
      </c>
      <c r="I44" s="115">
        <v>0.6</v>
      </c>
      <c r="J44" s="115">
        <v>0</v>
      </c>
      <c r="K44" s="116">
        <v>0.3</v>
      </c>
      <c r="L44" s="116">
        <v>0.6</v>
      </c>
      <c r="M44" s="116">
        <v>0.3</v>
      </c>
      <c r="N44" s="116">
        <v>0</v>
      </c>
      <c r="O44" s="116">
        <v>0.3</v>
      </c>
      <c r="P44" s="116">
        <v>0.3</v>
      </c>
      <c r="Q44" s="116">
        <v>0.3</v>
      </c>
      <c r="R44" s="116">
        <v>0.3</v>
      </c>
      <c r="S44" s="116">
        <v>0.3</v>
      </c>
      <c r="T44" s="116">
        <v>0.6</v>
      </c>
      <c r="U44" s="116">
        <v>0.3</v>
      </c>
      <c r="V44" s="116">
        <v>0.3</v>
      </c>
      <c r="W44" s="116">
        <v>0</v>
      </c>
      <c r="X44" s="116">
        <v>0.3</v>
      </c>
      <c r="Y44" s="124">
        <v>0.3</v>
      </c>
      <c r="Z44" s="129">
        <v>14.100000000000007</v>
      </c>
    </row>
    <row r="45" spans="1:26" x14ac:dyDescent="0.2">
      <c r="A45" s="110" t="s">
        <v>25</v>
      </c>
      <c r="B45" s="114">
        <v>57.15</v>
      </c>
      <c r="C45" s="115">
        <v>55.800000000000004</v>
      </c>
      <c r="D45" s="115">
        <v>52.95</v>
      </c>
      <c r="E45" s="115">
        <v>49.050000000000004</v>
      </c>
      <c r="F45" s="115">
        <v>49.800000000000004</v>
      </c>
      <c r="G45" s="115">
        <v>51.15</v>
      </c>
      <c r="H45" s="115">
        <v>51.45</v>
      </c>
      <c r="I45" s="115">
        <v>51.300000000000004</v>
      </c>
      <c r="J45" s="115">
        <v>46.65</v>
      </c>
      <c r="K45" s="116">
        <v>48.45</v>
      </c>
      <c r="L45" s="116">
        <v>50.550000000000004</v>
      </c>
      <c r="M45" s="116">
        <v>44.550000000000004</v>
      </c>
      <c r="N45" s="116">
        <v>47.1</v>
      </c>
      <c r="O45" s="116">
        <v>46.65</v>
      </c>
      <c r="P45" s="116">
        <v>48.75</v>
      </c>
      <c r="Q45" s="116">
        <v>46.5</v>
      </c>
      <c r="R45" s="116">
        <v>51.75</v>
      </c>
      <c r="S45" s="116">
        <v>49.800000000000004</v>
      </c>
      <c r="T45" s="116">
        <v>47.550000000000004</v>
      </c>
      <c r="U45" s="116">
        <v>45</v>
      </c>
      <c r="V45" s="116">
        <v>45</v>
      </c>
      <c r="W45" s="116">
        <v>45.6</v>
      </c>
      <c r="X45" s="116">
        <v>45</v>
      </c>
      <c r="Y45" s="124">
        <v>44.4</v>
      </c>
      <c r="Z45" s="129">
        <v>1171.9499999999998</v>
      </c>
    </row>
    <row r="46" spans="1:26" x14ac:dyDescent="0.2">
      <c r="A46" s="110" t="s">
        <v>26</v>
      </c>
      <c r="B46" s="114">
        <v>0</v>
      </c>
      <c r="C46" s="115">
        <v>0</v>
      </c>
      <c r="D46" s="115">
        <v>0</v>
      </c>
      <c r="E46" s="115">
        <v>0</v>
      </c>
      <c r="F46" s="115">
        <v>0</v>
      </c>
      <c r="G46" s="115">
        <v>0</v>
      </c>
      <c r="H46" s="115">
        <v>0</v>
      </c>
      <c r="I46" s="115">
        <v>0</v>
      </c>
      <c r="J46" s="115">
        <v>0</v>
      </c>
      <c r="K46" s="116">
        <v>0</v>
      </c>
      <c r="L46" s="116">
        <v>0</v>
      </c>
      <c r="M46" s="116">
        <v>0</v>
      </c>
      <c r="N46" s="116">
        <v>0</v>
      </c>
      <c r="O46" s="116">
        <v>0</v>
      </c>
      <c r="P46" s="116">
        <v>0</v>
      </c>
      <c r="Q46" s="116">
        <v>0</v>
      </c>
      <c r="R46" s="116">
        <v>0</v>
      </c>
      <c r="S46" s="116">
        <v>0</v>
      </c>
      <c r="T46" s="116">
        <v>0</v>
      </c>
      <c r="U46" s="116">
        <v>0</v>
      </c>
      <c r="V46" s="116">
        <v>0</v>
      </c>
      <c r="W46" s="116">
        <v>0</v>
      </c>
      <c r="X46" s="116">
        <v>0</v>
      </c>
      <c r="Y46" s="124">
        <v>0</v>
      </c>
      <c r="Z46" s="129">
        <v>0</v>
      </c>
    </row>
    <row r="47" spans="1:26" ht="16.5" thickBot="1" x14ac:dyDescent="0.3">
      <c r="A47" s="125" t="s">
        <v>55</v>
      </c>
      <c r="B47" s="126">
        <v>466.79999999999995</v>
      </c>
      <c r="C47" s="126">
        <v>456.45</v>
      </c>
      <c r="D47" s="126">
        <v>486.6</v>
      </c>
      <c r="E47" s="126">
        <v>589.34999999999991</v>
      </c>
      <c r="F47" s="126">
        <v>499.5</v>
      </c>
      <c r="G47" s="126">
        <v>436.5</v>
      </c>
      <c r="H47" s="126">
        <v>459.29999999999995</v>
      </c>
      <c r="I47" s="126">
        <v>580.5</v>
      </c>
      <c r="J47" s="126">
        <v>752.4</v>
      </c>
      <c r="K47" s="126">
        <v>842.25</v>
      </c>
      <c r="L47" s="126">
        <v>687.15</v>
      </c>
      <c r="M47" s="126">
        <v>819</v>
      </c>
      <c r="N47" s="126">
        <v>517.79999999999995</v>
      </c>
      <c r="O47" s="126">
        <v>764.1</v>
      </c>
      <c r="P47" s="126">
        <v>816.75</v>
      </c>
      <c r="Q47" s="126">
        <v>641.69999999999993</v>
      </c>
      <c r="R47" s="126">
        <v>589.5</v>
      </c>
      <c r="S47" s="126">
        <v>578.69999999999993</v>
      </c>
      <c r="T47" s="126">
        <v>450.00000000000006</v>
      </c>
      <c r="U47" s="126">
        <v>503.7</v>
      </c>
      <c r="V47" s="126">
        <v>567.59999999999991</v>
      </c>
      <c r="W47" s="126">
        <v>413.70000000000005</v>
      </c>
      <c r="X47" s="126">
        <v>540.29999999999995</v>
      </c>
      <c r="Y47" s="127">
        <v>523.95000000000005</v>
      </c>
      <c r="Z47" s="128">
        <v>13983.599999999999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12</vt:i4>
      </vt:variant>
    </vt:vector>
  </HeadingPairs>
  <TitlesOfParts>
    <vt:vector size="14" baseType="lpstr">
      <vt:lpstr>Показания</vt:lpstr>
      <vt:lpstr>Часовые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Гоглев Игорь Владиславович</dc:creator>
  <cp:lastModifiedBy>Гоглев Игорь Владиславович</cp:lastModifiedBy>
  <cp:lastPrinted>2006-01-30T06:37:31Z</cp:lastPrinted>
  <dcterms:created xsi:type="dcterms:W3CDTF">2006-01-12T11:13:46Z</dcterms:created>
  <dcterms:modified xsi:type="dcterms:W3CDTF">2023-06-22T08:37:56Z</dcterms:modified>
</cp:coreProperties>
</file>